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Stadtwerke Landshut_Sanierung Hallenbad\HLS\2.0_Veröffentlichung\2.0_INTERN\"/>
    </mc:Choice>
  </mc:AlternateContent>
  <xr:revisionPtr revIDLastSave="0" documentId="13_ncr:1_{72AC0E3A-F2B6-4289-B0D4-F4F96C0D25BE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8" i="18" l="1"/>
  <c r="BN9" i="18"/>
  <c r="BN6" i="18"/>
  <c r="BN7" i="18"/>
  <c r="BN5" i="18"/>
  <c r="BK6" i="18"/>
  <c r="BK7" i="18"/>
  <c r="BK8" i="18"/>
  <c r="BK9" i="18"/>
  <c r="BK5" i="18"/>
  <c r="BH9" i="18"/>
  <c r="AY9" i="18"/>
  <c r="AP9" i="18"/>
  <c r="AG9" i="18"/>
  <c r="X9" i="18"/>
  <c r="BH8" i="18"/>
  <c r="BH7" i="18"/>
  <c r="BH6" i="18"/>
  <c r="BH5" i="18"/>
  <c r="AG8" i="18"/>
  <c r="AG7" i="18"/>
  <c r="AG6" i="18"/>
  <c r="AG5" i="18"/>
  <c r="AP8" i="18"/>
  <c r="AP7" i="18"/>
  <c r="AP6" i="18"/>
  <c r="AP5" i="18"/>
  <c r="AY8" i="18"/>
  <c r="AY7" i="18"/>
  <c r="AY6" i="18"/>
  <c r="AY5" i="18"/>
  <c r="X6" i="18"/>
  <c r="X7" i="18"/>
  <c r="X8" i="18"/>
  <c r="X5" i="18"/>
</calcChain>
</file>

<file path=xl/sharedStrings.xml><?xml version="1.0" encoding="utf-8"?>
<sst xmlns="http://schemas.openxmlformats.org/spreadsheetml/2006/main" count="78" uniqueCount="50">
  <si>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</si>
  <si>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</si>
  <si>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</si>
  <si>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</si>
  <si>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</si>
  <si>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</si>
  <si>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</si>
  <si>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</si>
  <si>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</si>
  <si>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</si>
  <si>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</si>
  <si>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</si>
  <si>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</si>
  <si>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</si>
  <si>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</si>
  <si>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</si>
  <si>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</si>
  <si>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</si>
  <si>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</si>
  <si>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</si>
  <si>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</si>
  <si>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</si>
  <si>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</si>
  <si>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Schwierigkeitsgrad </t>
    </r>
    <r>
      <rPr>
        <i/>
        <sz val="9"/>
        <color theme="1"/>
        <rFont val="Arial"/>
        <family val="2"/>
      </rPr>
      <t>(X)</t>
    </r>
  </si>
  <si>
    <r>
      <t xml:space="preserve">Lph. 2 - </t>
    </r>
    <r>
      <rPr>
        <i/>
        <sz val="9"/>
        <color theme="1"/>
        <rFont val="Arial"/>
        <family val="2"/>
      </rPr>
      <t>(9 %-Pkt.)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</si>
  <si>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</si>
  <si>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 4 - </t>
    </r>
    <r>
      <rPr>
        <i/>
        <sz val="9"/>
        <color theme="1"/>
        <rFont val="Arial"/>
        <family val="2"/>
      </rPr>
      <t>(2 %-Pkt.)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</si>
  <si>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</si>
  <si>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</si>
  <si>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</si>
  <si>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</si>
  <si>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r>
      <rPr>
        <b/>
        <i/>
        <u/>
        <sz val="9"/>
        <color theme="9" tint="-0.249977111117893"/>
        <rFont val="Arial"/>
        <family val="2"/>
      </rPr>
      <t>Anlagengruppe 1</t>
    </r>
    <r>
      <rPr>
        <b/>
        <i/>
        <sz val="9"/>
        <color theme="1"/>
        <rFont val="Arial"/>
        <family val="2"/>
      </rPr>
      <t xml:space="preserve">
Lph. 2-8, Fachplanung Technische Ausrüstung HLS, Badewassertechnik - </t>
    </r>
    <r>
      <rPr>
        <i/>
        <sz val="9"/>
        <color theme="1"/>
        <rFont val="Arial"/>
        <family val="2"/>
      </rPr>
      <t>(97 %-Pkt.)</t>
    </r>
  </si>
  <si>
    <r>
      <rPr>
        <b/>
        <i/>
        <u/>
        <sz val="9"/>
        <color theme="9" tint="-0.249977111117893"/>
        <rFont val="Arial"/>
        <family val="2"/>
      </rPr>
      <t>Anlagengruppe 1</t>
    </r>
    <r>
      <rPr>
        <b/>
        <i/>
        <sz val="9"/>
        <rFont val="Arial"/>
        <family val="2"/>
      </rPr>
      <t xml:space="preserve">
 erreichte Punktzahl 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</si>
  <si>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rgb="FF002060"/>
        <rFont val="Arial"/>
        <family val="2"/>
      </rPr>
      <t>Anlagengruppe 2</t>
    </r>
    <r>
      <rPr>
        <b/>
        <i/>
        <sz val="9"/>
        <color theme="1"/>
        <rFont val="Arial"/>
        <family val="2"/>
      </rPr>
      <t xml:space="preserve">
Lph. 2, 3, 5-8, Fachplanung Technische Ausrüstung HLS, Badewassertechnik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</si>
  <si>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rgb="FF002060"/>
        <rFont val="Arial"/>
        <family val="2"/>
      </rPr>
      <t>Anlagengruppe 2</t>
    </r>
    <r>
      <rPr>
        <b/>
        <i/>
        <sz val="9"/>
        <rFont val="Arial"/>
        <family val="2"/>
      </rPr>
      <t xml:space="preserve">
erreichte Punktzahl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</si>
  <si>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5" tint="-0.249977111117893"/>
        <rFont val="Arial"/>
        <family val="2"/>
      </rPr>
      <t>Anlagengruppe 3</t>
    </r>
    <r>
      <rPr>
        <b/>
        <i/>
        <sz val="9"/>
        <color theme="1"/>
        <rFont val="Arial"/>
        <family val="2"/>
      </rPr>
      <t xml:space="preserve">
Lph. 2, 3, 5-8, Fachplanung Technische Ausrüstung HLS, Badewassertechnik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</si>
  <si>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theme="5" tint="-0.249977111117893"/>
        <rFont val="Arial"/>
        <family val="2"/>
      </rPr>
      <t>Anlagengruppe 3</t>
    </r>
    <r>
      <rPr>
        <b/>
        <i/>
        <sz val="9"/>
        <rFont val="Arial"/>
        <family val="2"/>
      </rPr>
      <t xml:space="preserve">
erreichte Punktzahl 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</si>
  <si>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6" tint="-0.249977111117893"/>
        <rFont val="Arial"/>
        <family val="2"/>
      </rPr>
      <t>Anlagengruppe 7</t>
    </r>
    <r>
      <rPr>
        <b/>
        <i/>
        <sz val="9"/>
        <color theme="1"/>
        <rFont val="Arial"/>
        <family val="2"/>
      </rPr>
      <t xml:space="preserve">
Lph. 2, 3, 5-8, Fachplanung Technische Ausrüstung HLS, Badewassertechnik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</si>
  <si>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theme="6" tint="-0.249977111117893"/>
        <rFont val="Arial"/>
        <family val="2"/>
      </rPr>
      <t>Anlagengruppe 7</t>
    </r>
    <r>
      <rPr>
        <b/>
        <i/>
        <sz val="9"/>
        <rFont val="Arial"/>
        <family val="2"/>
      </rPr>
      <t xml:space="preserve">
erreichte Punktzahl 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</si>
  <si>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rgb="FFFFC000"/>
        <rFont val="Arial"/>
        <family val="2"/>
      </rPr>
      <t>Anlagengruppe 8</t>
    </r>
    <r>
      <rPr>
        <b/>
        <i/>
        <sz val="9"/>
        <color theme="1"/>
        <rFont val="Arial"/>
        <family val="2"/>
      </rPr>
      <t xml:space="preserve">
Lph. 2, 3, 5-8, Fachplanung Technische Ausrüstung HLS, Badewassertechnik - </t>
    </r>
    <r>
      <rPr>
        <i/>
        <sz val="9"/>
        <color theme="1"/>
        <rFont val="Arial"/>
        <family val="2"/>
      </rPr>
      <t>(95 %-Pkt.)</t>
    </r>
  </si>
  <si>
    <r>
      <rPr>
        <b/>
        <i/>
        <u/>
        <sz val="9"/>
        <color rgb="FFFFC000"/>
        <rFont val="Arial"/>
        <family val="2"/>
      </rPr>
      <t>Anlagengruppe 8</t>
    </r>
    <r>
      <rPr>
        <b/>
        <i/>
        <sz val="9"/>
        <rFont val="Arial"/>
        <family val="2"/>
      </rPr>
      <t xml:space="preserve">
erreichte Punktzahl 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</si>
  <si>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>anrechenbare Kosten (KG 410, 420, 430, 470, 480)</t>
    </r>
    <r>
      <rPr>
        <i/>
        <sz val="9"/>
        <rFont val="Arial"/>
        <family val="2"/>
      </rPr>
      <t>(genaue Angabe in Mio. € netto)</t>
    </r>
  </si>
  <si>
    <r>
      <t xml:space="preserve">Gebäude aus dem Bereich Hallen-, Schwimm, -Freizeit- und Sportbad
</t>
    </r>
    <r>
      <rPr>
        <b/>
        <sz val="9"/>
        <color rgb="FF00B050"/>
        <rFont val="Arial"/>
        <family val="2"/>
      </rPr>
      <t>(20 Pkt.)</t>
    </r>
  </si>
  <si>
    <r>
      <t xml:space="preserve">Generalsanierung / Sanierung / Umbau / vollständiger Austausch bestehender Anlagen
</t>
    </r>
    <r>
      <rPr>
        <b/>
        <sz val="9"/>
        <color rgb="FF00B050"/>
        <rFont val="Arial"/>
        <family val="2"/>
      </rPr>
      <t>(20 Pkt.)</t>
    </r>
  </si>
  <si>
    <r>
      <t xml:space="preserve">ab durchschnittlichen Anforderungen (ab HZ II)
</t>
    </r>
    <r>
      <rPr>
        <b/>
        <sz val="9"/>
        <color rgb="FF92D050"/>
        <rFont val="Arial"/>
        <family val="2"/>
      </rPr>
      <t>(15 Pkt.)</t>
    </r>
  </si>
  <si>
    <r>
      <t xml:space="preserve">Neubau / Neuanlagen 
</t>
    </r>
    <r>
      <rPr>
        <b/>
        <sz val="9"/>
        <color theme="9"/>
        <rFont val="Arial"/>
        <family val="2"/>
      </rPr>
      <t>(5 Pkt.)</t>
    </r>
  </si>
  <si>
    <r>
      <t xml:space="preserve">Sonstige Gebäude aus dem Bereich Freizeit und Sport (z. b. Sporthallen,Sportstadien, Eishallen)
</t>
    </r>
    <r>
      <rPr>
        <b/>
        <sz val="9"/>
        <color theme="9"/>
        <rFont val="Arial"/>
        <family val="2"/>
      </rPr>
      <t xml:space="preserve">(5 Pkt.)  </t>
    </r>
    <r>
      <rPr>
        <b/>
        <sz val="9"/>
        <color theme="1"/>
        <rFont val="Arial"/>
        <family val="2"/>
      </rPr>
      <t xml:space="preserve">      </t>
    </r>
  </si>
  <si>
    <r>
      <rPr>
        <b/>
        <u/>
        <sz val="9"/>
        <color theme="1"/>
        <rFont val="Arial"/>
        <family val="2"/>
      </rPr>
      <t>Kriterium 4:</t>
    </r>
    <r>
      <rPr>
        <b/>
        <sz val="9"/>
        <color theme="1"/>
        <rFont val="Arial"/>
        <family val="2"/>
      </rPr>
      <t xml:space="preserve"> 
Leistungsumfang Fachplanung Technische Ausrüstung HLS </t>
    </r>
    <r>
      <rPr>
        <i/>
        <sz val="9"/>
        <color theme="1"/>
        <rFont val="Arial"/>
        <family val="2"/>
      </rPr>
      <t>(Angabe in Prozentpunkten)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Anlagengruppe 1: mind. 90 % der Leistungen in den Leistungsphasen 2-8
</t>
    </r>
    <r>
      <rPr>
        <b/>
        <sz val="9"/>
        <color theme="7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Anlagengruppe 2: mind. 90 % der Leistungen in den Leistungsphasen 2, 3, 5-8
</t>
    </r>
    <r>
      <rPr>
        <b/>
        <sz val="9"/>
        <color rgb="FF92D050"/>
        <rFont val="Arial"/>
        <family val="2"/>
      </rPr>
      <t>15 Pkt:</t>
    </r>
    <r>
      <rPr>
        <b/>
        <sz val="9"/>
        <color theme="1"/>
        <rFont val="Arial"/>
        <family val="2"/>
      </rPr>
      <t xml:space="preserve"> Anlagengruppe 3: mind. 90 % der Leistungen in den Leistungsphasen 2, 3, 5-8
</t>
    </r>
    <r>
      <rPr>
        <b/>
        <sz val="9"/>
        <color rgb="FF92D050"/>
        <rFont val="Arial"/>
        <family val="2"/>
      </rPr>
      <t xml:space="preserve">15 Pkt: </t>
    </r>
    <r>
      <rPr>
        <b/>
        <sz val="9"/>
        <color theme="1"/>
        <rFont val="Arial"/>
        <family val="2"/>
      </rPr>
      <t xml:space="preserve">Anlagengruppe 7: mind. 90 % der Leistungen in den Leistungsphasen 2, 3, 5-8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Anlagengruppe 8: mind. 90 % der Leistungen in den Leistungsphasen 2, 3, 5-8
</t>
    </r>
    <r>
      <rPr>
        <b/>
        <sz val="9"/>
        <color rgb="FF0070C0"/>
        <rFont val="Arial"/>
        <family val="2"/>
      </rPr>
      <t xml:space="preserve">2,5 Pkt: </t>
    </r>
    <r>
      <rPr>
        <b/>
        <sz val="9"/>
        <color theme="1"/>
        <rFont val="Arial"/>
        <family val="2"/>
      </rPr>
      <t xml:space="preserve">Anlagengruppe 1: mind. 50 % der Leistungen in den Leistungsphasen 2-8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Anlagengruppe 2: mind. 50 % der Leistungen in den Leistungsphasen 2, 3, 5-8
</t>
    </r>
    <r>
      <rPr>
        <b/>
        <sz val="9"/>
        <color theme="5" tint="-0.249977111117893"/>
        <rFont val="Arial"/>
        <family val="2"/>
      </rPr>
      <t>7,5 Pkt:</t>
    </r>
    <r>
      <rPr>
        <b/>
        <sz val="9"/>
        <color theme="1"/>
        <rFont val="Arial"/>
        <family val="2"/>
      </rPr>
      <t xml:space="preserve"> Anlagengruppe 3: mind. 50 % der Leistungen in den Leistungsphasen 2, 3, 5-8
</t>
    </r>
    <r>
      <rPr>
        <b/>
        <sz val="9"/>
        <color theme="5" tint="-0.249977111117893"/>
        <rFont val="Arial"/>
        <family val="2"/>
      </rPr>
      <t xml:space="preserve">7,5 Pkt: </t>
    </r>
    <r>
      <rPr>
        <b/>
        <sz val="9"/>
        <color theme="1"/>
        <rFont val="Arial"/>
        <family val="2"/>
      </rPr>
      <t xml:space="preserve">Anlagengruppe 7: mind. 50 % der Leistungen in den Leistungsphasen 2, 3, 5-8
</t>
    </r>
    <r>
      <rPr>
        <b/>
        <sz val="9"/>
        <color rgb="FF0070C0"/>
        <rFont val="Arial"/>
        <family val="2"/>
      </rPr>
      <t xml:space="preserve">2,5 Pkt: </t>
    </r>
    <r>
      <rPr>
        <b/>
        <sz val="9"/>
        <color theme="1"/>
        <rFont val="Arial"/>
        <family val="2"/>
      </rPr>
      <t xml:space="preserve">Anlagengruppe 8: mind. 50 % der Leistungen in den Leistungsphasen 2, 3, 5-8
</t>
    </r>
    <r>
      <rPr>
        <sz val="9"/>
        <color theme="1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</si>
  <si>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20 Pkt:</t>
    </r>
    <r>
      <rPr>
        <b/>
        <sz val="9"/>
        <rFont val="Arial"/>
        <family val="2"/>
      </rPr>
      <t xml:space="preserve"> anrechenbare Kosten (KG 410, 420, 430, 470, 480) ab 3,0 Mio. € netto
</t>
    </r>
    <r>
      <rPr>
        <b/>
        <sz val="9"/>
        <color theme="7"/>
        <rFont val="Arial"/>
        <family val="2"/>
      </rPr>
      <t>10 Pkt:</t>
    </r>
    <r>
      <rPr>
        <b/>
        <sz val="9"/>
        <rFont val="Arial"/>
        <family val="2"/>
      </rPr>
      <t xml:space="preserve"> anrechenbare Kosten (KG 410, 420, 430, 470, 480) ab 2,0 Mio. € netto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rFont val="Arial"/>
        <family val="2"/>
      </rPr>
      <t>anrechenbare Kosten (KG 410, 420, 430, 470, 480) ab 1,0 Mio. € netto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</si>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</sst>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i/>
      <u/>
      <sz val="9"/>
      <color theme="9" tint="-0.249977111117893"/>
      <name val="Arial"/>
      <family val="2"/>
    </font>
    <font>
      <b/>
      <i/>
      <u/>
      <sz val="9"/>
      <color rgb="FF002060"/>
      <name val="Arial"/>
      <family val="2"/>
    </font>
    <font>
      <b/>
      <i/>
      <u/>
      <sz val="9"/>
      <color theme="5" tint="-0.249977111117893"/>
      <name val="Arial"/>
      <family val="2"/>
    </font>
    <font>
      <b/>
      <i/>
      <u/>
      <sz val="9"/>
      <color theme="6" tint="-0.249977111117893"/>
      <name val="Arial"/>
      <family val="2"/>
    </font>
    <font>
      <b/>
      <i/>
      <u/>
      <sz val="9"/>
      <color rgb="FFFFC000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  <font>
      <b/>
      <sz val="9"/>
      <color theme="5" tint="-0.249977111117893"/>
      <name val="Arial"/>
      <family val="2"/>
    </font>
    <font>
      <b/>
      <sz val="9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165" fontId="1" fillId="6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O14"/>
  <sheetViews>
    <sheetView tabSelected="1" view="pageLayout" zoomScaleNormal="100" zoomScaleSheetLayoutView="100" workbookViewId="0">
      <selection activeCell="BN13" sqref="BN13"/>
    </sheetView>
  </sheetViews>
  <sheetFormatPr baseColWidth="10" defaultColWidth="11.44140625" defaultRowHeight="11.4" x14ac:dyDescent="0.2"/>
  <cols>
    <col min="1" max="1" width="3.6640625" style="1" bestFit="1" customWidth="1"/>
    <col min="2" max="2" width="17" style="1" customWidth="1"/>
    <col min="3" max="4" width="5.6640625" style="1" customWidth="1"/>
    <col min="5" max="5" width="31.33203125" style="7" customWidth="1"/>
    <col min="6" max="6" width="15.33203125" style="9" customWidth="1"/>
    <col min="7" max="7" width="19.44140625" style="9" bestFit="1" customWidth="1"/>
    <col min="8" max="8" width="10.44140625" style="7" customWidth="1"/>
    <col min="9" max="16" width="10.44140625" style="3" customWidth="1"/>
    <col min="17" max="17" width="10.44140625" style="4" customWidth="1"/>
    <col min="18" max="23" width="10.44140625" style="1" customWidth="1"/>
    <col min="24" max="26" width="10.44140625" style="5" customWidth="1"/>
    <col min="27" max="27" width="10.44140625" style="4" customWidth="1"/>
    <col min="28" max="32" width="10.44140625" style="1" customWidth="1"/>
    <col min="33" max="35" width="10.44140625" style="5" customWidth="1"/>
    <col min="36" max="36" width="10.44140625" style="4" customWidth="1"/>
    <col min="37" max="41" width="10.44140625" style="1" customWidth="1"/>
    <col min="42" max="44" width="10.44140625" style="5" customWidth="1"/>
    <col min="45" max="45" width="10.44140625" style="4" customWidth="1"/>
    <col min="46" max="50" width="10.44140625" style="1" customWidth="1"/>
    <col min="51" max="53" width="10.44140625" style="5" customWidth="1"/>
    <col min="54" max="54" width="10.44140625" style="4" customWidth="1"/>
    <col min="55" max="59" width="10.44140625" style="1" customWidth="1"/>
    <col min="60" max="62" width="10.44140625" style="5" customWidth="1"/>
    <col min="63" max="63" width="10.44140625" style="3" customWidth="1"/>
    <col min="64" max="64" width="15.109375" style="3" customWidth="1"/>
    <col min="65" max="66" width="10.44140625" style="3" customWidth="1"/>
    <col min="67" max="67" width="46" style="1" customWidth="1"/>
    <col min="68" max="16384" width="11.44140625" style="1"/>
  </cols>
  <sheetData>
    <row r="1" spans="1:67" ht="75" customHeight="1" x14ac:dyDescent="0.2">
      <c r="A1" s="29" t="s">
        <v>18</v>
      </c>
      <c r="B1" s="30"/>
      <c r="C1" s="30"/>
      <c r="D1" s="30"/>
      <c r="E1" s="30"/>
      <c r="F1" s="30"/>
      <c r="G1" s="30"/>
      <c r="H1" s="30"/>
      <c r="I1" s="26" t="s">
        <v>17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8"/>
    </row>
    <row r="2" spans="1:67" ht="48.75" customHeight="1" x14ac:dyDescent="0.2">
      <c r="A2" s="37" t="s">
        <v>0</v>
      </c>
      <c r="B2" s="39" t="s">
        <v>19</v>
      </c>
      <c r="C2" s="39"/>
      <c r="D2" s="39"/>
      <c r="E2" s="39"/>
      <c r="F2" s="39"/>
      <c r="G2" s="39"/>
      <c r="H2" s="40"/>
      <c r="I2" s="33" t="s">
        <v>6</v>
      </c>
      <c r="J2" s="34"/>
      <c r="K2" s="34"/>
      <c r="L2" s="34"/>
      <c r="M2" s="34"/>
      <c r="N2" s="34"/>
      <c r="O2" s="34"/>
      <c r="P2" s="34"/>
      <c r="Q2" s="49" t="s">
        <v>8</v>
      </c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50" t="s">
        <v>48</v>
      </c>
      <c r="BM2" s="51"/>
      <c r="BN2" s="43" t="s">
        <v>14</v>
      </c>
      <c r="BO2" s="46" t="s">
        <v>15</v>
      </c>
    </row>
    <row r="3" spans="1:67" ht="210.75" customHeight="1" x14ac:dyDescent="0.2">
      <c r="A3" s="38"/>
      <c r="B3" s="41"/>
      <c r="C3" s="41"/>
      <c r="D3" s="41"/>
      <c r="E3" s="41"/>
      <c r="F3" s="41"/>
      <c r="G3" s="41"/>
      <c r="H3" s="42"/>
      <c r="I3" s="31" t="s">
        <v>21</v>
      </c>
      <c r="J3" s="35"/>
      <c r="K3" s="32"/>
      <c r="L3" s="31" t="s">
        <v>22</v>
      </c>
      <c r="M3" s="35"/>
      <c r="N3" s="32"/>
      <c r="O3" s="31" t="s">
        <v>23</v>
      </c>
      <c r="P3" s="32"/>
      <c r="Q3" s="48" t="s">
        <v>47</v>
      </c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52"/>
      <c r="BM3" s="53"/>
      <c r="BN3" s="44"/>
      <c r="BO3" s="47"/>
    </row>
    <row r="4" spans="1:67" ht="213.75" customHeight="1" x14ac:dyDescent="0.2">
      <c r="A4" s="38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2" t="s">
        <v>20</v>
      </c>
      <c r="I4" s="22" t="s">
        <v>42</v>
      </c>
      <c r="J4" s="22" t="s">
        <v>46</v>
      </c>
      <c r="K4" s="19" t="s">
        <v>10</v>
      </c>
      <c r="L4" s="22" t="s">
        <v>43</v>
      </c>
      <c r="M4" s="22" t="s">
        <v>45</v>
      </c>
      <c r="N4" s="19" t="s">
        <v>11</v>
      </c>
      <c r="O4" s="22" t="s">
        <v>44</v>
      </c>
      <c r="P4" s="19" t="s">
        <v>12</v>
      </c>
      <c r="Q4" s="23" t="s">
        <v>24</v>
      </c>
      <c r="R4" s="23" t="s">
        <v>25</v>
      </c>
      <c r="S4" s="23" t="s">
        <v>26</v>
      </c>
      <c r="T4" s="23" t="s">
        <v>27</v>
      </c>
      <c r="U4" s="23" t="s">
        <v>28</v>
      </c>
      <c r="V4" s="23" t="s">
        <v>29</v>
      </c>
      <c r="W4" s="23" t="s">
        <v>30</v>
      </c>
      <c r="X4" s="24" t="s">
        <v>31</v>
      </c>
      <c r="Y4" s="15" t="s">
        <v>7</v>
      </c>
      <c r="Z4" s="20" t="s">
        <v>32</v>
      </c>
      <c r="AA4" s="23" t="s">
        <v>24</v>
      </c>
      <c r="AB4" s="23" t="s">
        <v>25</v>
      </c>
      <c r="AC4" s="23" t="s">
        <v>27</v>
      </c>
      <c r="AD4" s="23" t="s">
        <v>28</v>
      </c>
      <c r="AE4" s="23" t="s">
        <v>29</v>
      </c>
      <c r="AF4" s="23" t="s">
        <v>30</v>
      </c>
      <c r="AG4" s="24" t="s">
        <v>33</v>
      </c>
      <c r="AH4" s="15" t="s">
        <v>7</v>
      </c>
      <c r="AI4" s="20" t="s">
        <v>34</v>
      </c>
      <c r="AJ4" s="23" t="s">
        <v>24</v>
      </c>
      <c r="AK4" s="23" t="s">
        <v>25</v>
      </c>
      <c r="AL4" s="23" t="s">
        <v>27</v>
      </c>
      <c r="AM4" s="23" t="s">
        <v>28</v>
      </c>
      <c r="AN4" s="23" t="s">
        <v>29</v>
      </c>
      <c r="AO4" s="23" t="s">
        <v>30</v>
      </c>
      <c r="AP4" s="24" t="s">
        <v>35</v>
      </c>
      <c r="AQ4" s="15" t="s">
        <v>7</v>
      </c>
      <c r="AR4" s="20" t="s">
        <v>36</v>
      </c>
      <c r="AS4" s="23" t="s">
        <v>24</v>
      </c>
      <c r="AT4" s="23" t="s">
        <v>25</v>
      </c>
      <c r="AU4" s="23" t="s">
        <v>27</v>
      </c>
      <c r="AV4" s="23" t="s">
        <v>28</v>
      </c>
      <c r="AW4" s="23" t="s">
        <v>29</v>
      </c>
      <c r="AX4" s="23" t="s">
        <v>30</v>
      </c>
      <c r="AY4" s="24" t="s">
        <v>37</v>
      </c>
      <c r="AZ4" s="15" t="s">
        <v>7</v>
      </c>
      <c r="BA4" s="20" t="s">
        <v>38</v>
      </c>
      <c r="BB4" s="23" t="s">
        <v>24</v>
      </c>
      <c r="BC4" s="23" t="s">
        <v>25</v>
      </c>
      <c r="BD4" s="23" t="s">
        <v>27</v>
      </c>
      <c r="BE4" s="23" t="s">
        <v>28</v>
      </c>
      <c r="BF4" s="23" t="s">
        <v>29</v>
      </c>
      <c r="BG4" s="23" t="s">
        <v>30</v>
      </c>
      <c r="BH4" s="24" t="s">
        <v>39</v>
      </c>
      <c r="BI4" s="15" t="s">
        <v>7</v>
      </c>
      <c r="BJ4" s="20" t="s">
        <v>40</v>
      </c>
      <c r="BK4" s="20" t="s">
        <v>13</v>
      </c>
      <c r="BL4" s="14" t="s">
        <v>41</v>
      </c>
      <c r="BM4" s="20" t="s">
        <v>49</v>
      </c>
      <c r="BN4" s="45"/>
      <c r="BO4" s="47"/>
    </row>
    <row r="5" spans="1:67" s="2" customFormat="1" ht="22.5" customHeight="1" x14ac:dyDescent="0.3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25"/>
      <c r="L5" s="12"/>
      <c r="M5" s="12"/>
      <c r="N5" s="25"/>
      <c r="O5" s="12"/>
      <c r="P5" s="25"/>
      <c r="Q5" s="17"/>
      <c r="R5" s="17"/>
      <c r="S5" s="17"/>
      <c r="T5" s="17"/>
      <c r="U5" s="17"/>
      <c r="V5" s="17"/>
      <c r="W5" s="17"/>
      <c r="X5" s="18">
        <f>SUM(Q5:W5)</f>
        <v>0</v>
      </c>
      <c r="Y5" s="12"/>
      <c r="Z5" s="25"/>
      <c r="AA5" s="17"/>
      <c r="AB5" s="17"/>
      <c r="AC5" s="17"/>
      <c r="AD5" s="17"/>
      <c r="AE5" s="17"/>
      <c r="AF5" s="17"/>
      <c r="AG5" s="18">
        <f>SUM(AA5:AF5)</f>
        <v>0</v>
      </c>
      <c r="AH5" s="12"/>
      <c r="AI5" s="25"/>
      <c r="AJ5" s="17"/>
      <c r="AK5" s="17"/>
      <c r="AL5" s="17"/>
      <c r="AM5" s="17"/>
      <c r="AN5" s="17"/>
      <c r="AO5" s="17"/>
      <c r="AP5" s="18">
        <f>SUM(AJ5:AO5)</f>
        <v>0</v>
      </c>
      <c r="AQ5" s="12"/>
      <c r="AR5" s="25"/>
      <c r="AS5" s="17"/>
      <c r="AT5" s="17"/>
      <c r="AU5" s="17"/>
      <c r="AV5" s="17"/>
      <c r="AW5" s="17"/>
      <c r="AX5" s="17"/>
      <c r="AY5" s="18">
        <f>SUM(AS5:AX5)</f>
        <v>0</v>
      </c>
      <c r="AZ5" s="12"/>
      <c r="BA5" s="25"/>
      <c r="BB5" s="17"/>
      <c r="BC5" s="17"/>
      <c r="BD5" s="17"/>
      <c r="BE5" s="17"/>
      <c r="BF5" s="17"/>
      <c r="BG5" s="17"/>
      <c r="BH5" s="18">
        <f>SUM(BB5:BG5)</f>
        <v>0</v>
      </c>
      <c r="BI5" s="12"/>
      <c r="BJ5" s="25"/>
      <c r="BK5" s="25">
        <f>Z5+AI5+AR5+BA5+BJ5</f>
        <v>0</v>
      </c>
      <c r="BL5" s="12"/>
      <c r="BM5" s="25"/>
      <c r="BN5" s="25">
        <f>K5+N5+P5+BK5+BM5</f>
        <v>0</v>
      </c>
      <c r="BO5" s="47"/>
    </row>
    <row r="6" spans="1:67" s="2" customFormat="1" ht="22.5" customHeight="1" x14ac:dyDescent="0.3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25"/>
      <c r="L6" s="12"/>
      <c r="M6" s="12"/>
      <c r="N6" s="25"/>
      <c r="O6" s="12"/>
      <c r="P6" s="25"/>
      <c r="Q6" s="17"/>
      <c r="R6" s="17"/>
      <c r="S6" s="17"/>
      <c r="T6" s="17"/>
      <c r="U6" s="17"/>
      <c r="V6" s="17"/>
      <c r="W6" s="17"/>
      <c r="X6" s="18">
        <f t="shared" ref="X6:X8" si="0">SUM(Q6:W6)</f>
        <v>0</v>
      </c>
      <c r="Y6" s="12"/>
      <c r="Z6" s="25"/>
      <c r="AA6" s="17"/>
      <c r="AB6" s="17"/>
      <c r="AC6" s="17"/>
      <c r="AD6" s="17"/>
      <c r="AE6" s="17"/>
      <c r="AF6" s="17"/>
      <c r="AG6" s="18">
        <f>SUM(AA6:AF6)</f>
        <v>0</v>
      </c>
      <c r="AH6" s="12"/>
      <c r="AI6" s="25"/>
      <c r="AJ6" s="17"/>
      <c r="AK6" s="17"/>
      <c r="AL6" s="17"/>
      <c r="AM6" s="17"/>
      <c r="AN6" s="17"/>
      <c r="AO6" s="17"/>
      <c r="AP6" s="18">
        <f>SUM(AJ6:AO6)</f>
        <v>0</v>
      </c>
      <c r="AQ6" s="12"/>
      <c r="AR6" s="25"/>
      <c r="AS6" s="17"/>
      <c r="AT6" s="17"/>
      <c r="AU6" s="17"/>
      <c r="AV6" s="17"/>
      <c r="AW6" s="17"/>
      <c r="AX6" s="17"/>
      <c r="AY6" s="18">
        <f>SUM(AS6:AX6)</f>
        <v>0</v>
      </c>
      <c r="AZ6" s="12"/>
      <c r="BA6" s="25"/>
      <c r="BB6" s="17"/>
      <c r="BC6" s="17"/>
      <c r="BD6" s="17"/>
      <c r="BE6" s="17"/>
      <c r="BF6" s="17"/>
      <c r="BG6" s="17"/>
      <c r="BH6" s="18">
        <f>SUM(BB6:BG6)</f>
        <v>0</v>
      </c>
      <c r="BI6" s="12"/>
      <c r="BJ6" s="25"/>
      <c r="BK6" s="25">
        <f t="shared" ref="BK6:BK9" si="1">Z6+AI6+AR6+BA6+BJ6</f>
        <v>0</v>
      </c>
      <c r="BL6" s="12"/>
      <c r="BM6" s="25"/>
      <c r="BN6" s="25">
        <f t="shared" ref="BN6:BN7" si="2">K6+N6+P6+BK6+BM6</f>
        <v>0</v>
      </c>
      <c r="BO6" s="47"/>
    </row>
    <row r="7" spans="1:67" s="2" customFormat="1" ht="22.5" customHeight="1" x14ac:dyDescent="0.3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25"/>
      <c r="L7" s="12"/>
      <c r="M7" s="12"/>
      <c r="N7" s="25"/>
      <c r="O7" s="12"/>
      <c r="P7" s="25"/>
      <c r="Q7" s="17"/>
      <c r="R7" s="17"/>
      <c r="S7" s="17"/>
      <c r="T7" s="17"/>
      <c r="U7" s="17"/>
      <c r="V7" s="17"/>
      <c r="W7" s="17"/>
      <c r="X7" s="18">
        <f t="shared" si="0"/>
        <v>0</v>
      </c>
      <c r="Y7" s="12"/>
      <c r="Z7" s="25"/>
      <c r="AA7" s="17"/>
      <c r="AB7" s="17"/>
      <c r="AC7" s="17"/>
      <c r="AD7" s="17"/>
      <c r="AE7" s="17"/>
      <c r="AF7" s="17"/>
      <c r="AG7" s="18">
        <f>SUM(AA7:AF7)</f>
        <v>0</v>
      </c>
      <c r="AH7" s="12"/>
      <c r="AI7" s="25"/>
      <c r="AJ7" s="17"/>
      <c r="AK7" s="17"/>
      <c r="AL7" s="17"/>
      <c r="AM7" s="17"/>
      <c r="AN7" s="17"/>
      <c r="AO7" s="17"/>
      <c r="AP7" s="18">
        <f>SUM(AJ7:AO7)</f>
        <v>0</v>
      </c>
      <c r="AQ7" s="12"/>
      <c r="AR7" s="25"/>
      <c r="AS7" s="17"/>
      <c r="AT7" s="17"/>
      <c r="AU7" s="17"/>
      <c r="AV7" s="17"/>
      <c r="AW7" s="17"/>
      <c r="AX7" s="17"/>
      <c r="AY7" s="18">
        <f>SUM(AS7:AX7)</f>
        <v>0</v>
      </c>
      <c r="AZ7" s="12"/>
      <c r="BA7" s="25"/>
      <c r="BB7" s="17"/>
      <c r="BC7" s="17"/>
      <c r="BD7" s="17"/>
      <c r="BE7" s="17"/>
      <c r="BF7" s="17"/>
      <c r="BG7" s="17"/>
      <c r="BH7" s="18">
        <f>SUM(BB7:BG7)</f>
        <v>0</v>
      </c>
      <c r="BI7" s="12"/>
      <c r="BJ7" s="25"/>
      <c r="BK7" s="25">
        <f t="shared" si="1"/>
        <v>0</v>
      </c>
      <c r="BL7" s="12"/>
      <c r="BM7" s="25"/>
      <c r="BN7" s="25">
        <f t="shared" si="2"/>
        <v>0</v>
      </c>
      <c r="BO7" s="47"/>
    </row>
    <row r="8" spans="1:67" s="2" customFormat="1" ht="22.5" customHeight="1" x14ac:dyDescent="0.3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25"/>
      <c r="L8" s="12"/>
      <c r="M8" s="12"/>
      <c r="N8" s="25"/>
      <c r="O8" s="12"/>
      <c r="P8" s="25"/>
      <c r="Q8" s="17"/>
      <c r="R8" s="17"/>
      <c r="S8" s="17"/>
      <c r="T8" s="17"/>
      <c r="U8" s="17"/>
      <c r="V8" s="17"/>
      <c r="W8" s="17"/>
      <c r="X8" s="18">
        <f t="shared" si="0"/>
        <v>0</v>
      </c>
      <c r="Y8" s="12"/>
      <c r="Z8" s="25"/>
      <c r="AA8" s="17"/>
      <c r="AB8" s="17"/>
      <c r="AC8" s="17"/>
      <c r="AD8" s="17"/>
      <c r="AE8" s="17"/>
      <c r="AF8" s="17"/>
      <c r="AG8" s="18">
        <f>SUM(AA8:AF8)</f>
        <v>0</v>
      </c>
      <c r="AH8" s="12"/>
      <c r="AI8" s="25"/>
      <c r="AJ8" s="17"/>
      <c r="AK8" s="17"/>
      <c r="AL8" s="17"/>
      <c r="AM8" s="17"/>
      <c r="AN8" s="17"/>
      <c r="AO8" s="17"/>
      <c r="AP8" s="18">
        <f>SUM(AJ8:AO8)</f>
        <v>0</v>
      </c>
      <c r="AQ8" s="12"/>
      <c r="AR8" s="25"/>
      <c r="AS8" s="17"/>
      <c r="AT8" s="17"/>
      <c r="AU8" s="17"/>
      <c r="AV8" s="17"/>
      <c r="AW8" s="17"/>
      <c r="AX8" s="17"/>
      <c r="AY8" s="18">
        <f>SUM(AS8:AX8)</f>
        <v>0</v>
      </c>
      <c r="AZ8" s="12"/>
      <c r="BA8" s="25"/>
      <c r="BB8" s="17"/>
      <c r="BC8" s="17"/>
      <c r="BD8" s="17"/>
      <c r="BE8" s="17"/>
      <c r="BF8" s="17"/>
      <c r="BG8" s="17"/>
      <c r="BH8" s="18">
        <f>SUM(BB8:BG8)</f>
        <v>0</v>
      </c>
      <c r="BI8" s="12"/>
      <c r="BJ8" s="25"/>
      <c r="BK8" s="25">
        <f t="shared" si="1"/>
        <v>0</v>
      </c>
      <c r="BL8" s="12"/>
      <c r="BM8" s="25"/>
      <c r="BN8" s="25">
        <f>K8+N8+P8+BK8+BM8</f>
        <v>0</v>
      </c>
      <c r="BO8" s="47"/>
    </row>
    <row r="9" spans="1:67" s="2" customFormat="1" ht="22.5" customHeight="1" x14ac:dyDescent="0.3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25"/>
      <c r="L9" s="12"/>
      <c r="M9" s="12"/>
      <c r="N9" s="25"/>
      <c r="O9" s="12"/>
      <c r="P9" s="25"/>
      <c r="Q9" s="17"/>
      <c r="R9" s="17"/>
      <c r="S9" s="17"/>
      <c r="T9" s="17"/>
      <c r="U9" s="17"/>
      <c r="V9" s="17"/>
      <c r="W9" s="17"/>
      <c r="X9" s="18">
        <f>SUM(Q9:W9)</f>
        <v>0</v>
      </c>
      <c r="Y9" s="12"/>
      <c r="Z9" s="25"/>
      <c r="AA9" s="17"/>
      <c r="AB9" s="17"/>
      <c r="AC9" s="17"/>
      <c r="AD9" s="17"/>
      <c r="AE9" s="17"/>
      <c r="AF9" s="17"/>
      <c r="AG9" s="18">
        <f>SUM(AA9:AF9)</f>
        <v>0</v>
      </c>
      <c r="AH9" s="12"/>
      <c r="AI9" s="25"/>
      <c r="AJ9" s="17"/>
      <c r="AK9" s="17"/>
      <c r="AL9" s="17"/>
      <c r="AM9" s="17"/>
      <c r="AN9" s="17"/>
      <c r="AO9" s="17"/>
      <c r="AP9" s="18">
        <f>SUM(AJ9:AO9)</f>
        <v>0</v>
      </c>
      <c r="AQ9" s="12"/>
      <c r="AR9" s="25"/>
      <c r="AS9" s="17"/>
      <c r="AT9" s="17"/>
      <c r="AU9" s="17"/>
      <c r="AV9" s="17"/>
      <c r="AW9" s="17"/>
      <c r="AX9" s="17"/>
      <c r="AY9" s="18">
        <f>SUM(AS9:AX9)</f>
        <v>0</v>
      </c>
      <c r="AZ9" s="12"/>
      <c r="BA9" s="25"/>
      <c r="BB9" s="17"/>
      <c r="BC9" s="17"/>
      <c r="BD9" s="17"/>
      <c r="BE9" s="17"/>
      <c r="BF9" s="17"/>
      <c r="BG9" s="17"/>
      <c r="BH9" s="18">
        <f>SUM(BB9:BG9)</f>
        <v>0</v>
      </c>
      <c r="BI9" s="12"/>
      <c r="BJ9" s="25"/>
      <c r="BK9" s="25">
        <f t="shared" si="1"/>
        <v>0</v>
      </c>
      <c r="BL9" s="12"/>
      <c r="BM9" s="25"/>
      <c r="BN9" s="25">
        <f>K9+N9+P9+BK9+BM9</f>
        <v>0</v>
      </c>
      <c r="BO9" s="47"/>
    </row>
    <row r="10" spans="1:67" s="2" customFormat="1" ht="12" x14ac:dyDescent="0.3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</row>
    <row r="11" spans="1:67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S11" s="5"/>
      <c r="V11" s="5"/>
      <c r="W11" s="3"/>
      <c r="X11" s="6"/>
      <c r="Y11" s="6"/>
      <c r="Z11" s="6"/>
      <c r="AA11" s="1"/>
      <c r="AE11" s="5"/>
      <c r="AF11" s="3"/>
      <c r="AG11" s="6"/>
      <c r="AH11" s="6"/>
      <c r="AI11" s="6"/>
      <c r="AJ11" s="1"/>
      <c r="AN11" s="5"/>
      <c r="AO11" s="3"/>
      <c r="AP11" s="6"/>
      <c r="AQ11" s="6"/>
      <c r="AR11" s="6"/>
      <c r="AS11" s="1"/>
      <c r="AW11" s="5"/>
      <c r="AX11" s="3"/>
      <c r="AY11" s="6"/>
      <c r="AZ11" s="6"/>
      <c r="BA11" s="6"/>
      <c r="BB11" s="1"/>
      <c r="BF11" s="5"/>
      <c r="BG11" s="3"/>
      <c r="BH11" s="6"/>
      <c r="BI11" s="6"/>
      <c r="BJ11" s="6"/>
      <c r="BK11" s="4"/>
      <c r="BL11" s="1"/>
      <c r="BM11" s="4"/>
      <c r="BN11" s="1"/>
    </row>
    <row r="12" spans="1:67" ht="13.2" x14ac:dyDescent="0.2">
      <c r="A12" s="3"/>
      <c r="B12" s="21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S12" s="5"/>
      <c r="V12" s="5"/>
      <c r="W12" s="3"/>
      <c r="X12" s="6"/>
      <c r="Y12" s="6"/>
      <c r="Z12" s="6"/>
      <c r="AA12" s="1"/>
      <c r="AE12" s="5"/>
      <c r="AF12" s="3"/>
      <c r="AG12" s="6"/>
      <c r="AH12" s="6"/>
      <c r="AI12" s="6"/>
      <c r="AJ12" s="1"/>
      <c r="AN12" s="5"/>
      <c r="AO12" s="3"/>
      <c r="AP12" s="6"/>
      <c r="AQ12" s="6"/>
      <c r="AR12" s="6"/>
      <c r="AS12" s="1"/>
      <c r="AW12" s="5"/>
      <c r="AX12" s="3"/>
      <c r="AY12" s="6"/>
      <c r="AZ12" s="6"/>
      <c r="BA12" s="6"/>
      <c r="BB12" s="1"/>
      <c r="BF12" s="5"/>
      <c r="BG12" s="3"/>
      <c r="BH12" s="6"/>
      <c r="BI12" s="6"/>
      <c r="BJ12" s="6"/>
      <c r="BK12" s="4"/>
      <c r="BL12" s="1"/>
      <c r="BM12" s="4"/>
      <c r="BN12" s="1"/>
    </row>
    <row r="13" spans="1:67" ht="13.2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S14" s="5"/>
      <c r="V14" s="5"/>
      <c r="W14" s="3"/>
      <c r="X14" s="6"/>
      <c r="Y14" s="6"/>
      <c r="Z14" s="6"/>
      <c r="AA14" s="1"/>
      <c r="AE14" s="5"/>
      <c r="AF14" s="3"/>
      <c r="AG14" s="6"/>
      <c r="AH14" s="6"/>
      <c r="AI14" s="6"/>
      <c r="AJ14" s="1"/>
      <c r="AN14" s="5"/>
      <c r="AO14" s="3"/>
      <c r="AP14" s="6"/>
      <c r="AQ14" s="6"/>
      <c r="AR14" s="6"/>
      <c r="AS14" s="1"/>
      <c r="AW14" s="5"/>
      <c r="AX14" s="3"/>
      <c r="AY14" s="6"/>
      <c r="AZ14" s="6"/>
      <c r="BA14" s="6"/>
      <c r="BB14" s="1"/>
      <c r="BF14" s="5"/>
      <c r="BG14" s="3"/>
      <c r="BH14" s="6"/>
      <c r="BI14" s="6"/>
      <c r="BJ14" s="6"/>
      <c r="BK14" s="4"/>
      <c r="BL14" s="1"/>
      <c r="BM14" s="4"/>
      <c r="BN14" s="1"/>
    </row>
  </sheetData>
  <sheetProtection formatCells="0" formatColumns="0" formatRows="0" insertRows="0"/>
  <mergeCells count="14">
    <mergeCell ref="A10:BO10"/>
    <mergeCell ref="A2:A4"/>
    <mergeCell ref="B2:H3"/>
    <mergeCell ref="BN2:BN4"/>
    <mergeCell ref="BO2:BO9"/>
    <mergeCell ref="Q3:BK3"/>
    <mergeCell ref="Q2:BK2"/>
    <mergeCell ref="BL2:BM3"/>
    <mergeCell ref="I1:BO1"/>
    <mergeCell ref="A1:H1"/>
    <mergeCell ref="O3:P3"/>
    <mergeCell ref="I2:P2"/>
    <mergeCell ref="I3:K3"/>
    <mergeCell ref="L3:N3"/>
  </mergeCells>
  <pageMargins left="0.70866141732283472" right="0.70866141732283472" top="1.1417322834645669" bottom="0.74803149606299213" header="0.31496062992125984" footer="0.31496062992125984"/>
  <pageSetup paperSize="9" scale="17" orientation="landscape" r:id="rId1"/>
  <headerFooter>
    <oddHeader>&amp;L&amp;"Arial,Fett"&amp;10&amp;K000000Vergabe-Nummer: 2026-027-DL
Auftraggeber: Stadtwerke Landshut
Projekt: Sukzessive Sanierung Hallenbad Landshut
Leistungen: HLS, Badewassertechnik&amp;K00B0F0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2026-07-03T07:01:07Z</dcterms:modified>
</cp:coreProperties>
</file>